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Извещение!$A$1:$E$64</definedName>
  </definedName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5" i="1" l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s="1"/>
  <c r="A48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<sst xmlns="http://schemas.openxmlformats.org/spreadsheetml/2006/main" count="220" uniqueCount="185">
  <si>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</si>
  <si>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</si>
  <si>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</si>
  <si>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</si>
  <si>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</si>
  <si>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</si>
  <si>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</si>
  <si>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</si>
  <si>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</si>
  <si>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</si>
  <si>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</si>
  <si>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</si>
  <si>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</si>
  <si>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</si>
  <si>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</si>
  <si>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</si>
  <si>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</si>
  <si>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</si>
  <si>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</si>
  <si>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</si>
  <si>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</si>
  <si>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</si>
  <si>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</si>
  <si>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</si>
  <si>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</si>
  <si>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</si>
  <si>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</si>
  <si>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</si>
  <si>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</si>
  <si>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</si>
  <si>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</si>
  <si>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</si>
  <si>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</si>
  <si>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</si>
  <si>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</si>
  <si>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</si>
  <si>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</si>
  <si>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</si>
  <si>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</si>
  <si>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</si>
  <si>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</si>
  <si>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</si>
  <si>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</si>
  <si>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</si>
  <si>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</si>
  <si>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</si>
  <si>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</si>
  <si>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</si>
  <si>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</si>
  <si>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</si>
  <si>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</si>
  <si>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</si>
  <si>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</si>
  <si>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</si>
  <si>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</si>
  <si>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</si>
  <si>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</si>
  <si>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</si>
  <si>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</si>
  <si>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</si>
  <si>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</si>
  <si>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</si>
  <si>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</si>
  <si>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</si>
  <si>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</si>
  <si>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</si>
  <si>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</si>
  <si>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</si>
  <si>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</si>
  <si>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</si>
  <si>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</si>
  <si>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</si>
  <si>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</si>
  <si>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</si>
  <si>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</si>
  <si>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</si>
  <si>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</si>
  <si>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</si>
  <si>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</si>
  <si>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</si>
  <si>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</si>
  <si>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</si>
  <si>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</si>
  <si>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</si>
  <si>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</si>
  <si>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</si>
  <si>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</si>
  <si>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</si>
  <si>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</si>
  <si>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</si>
  <si>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</si>
  <si>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</si>
  <si>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</si>
  <si>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</si>
  <si>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</si>
  <si>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</si>
  <si>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</si>
  <si>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</si>
  <si>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</si>
  <si>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</si>
  <si>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</si>
  <si>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</si>
  <si>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</si>
  <si>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</si>
  <si>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</si>
  <si>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</si>
  <si>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</si>
  <si>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</si>
  <si>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</si>
  <si>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</si>
  <si>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</si>
  <si>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</si>
  <si>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</si>
  <si>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Обязательные требования</t>
  </si>
  <si>
    <t>Дополнительные требования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</si>
  <si>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</si>
  <si>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</si>
  <si>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</si>
  <si>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</si>
  <si>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</si>
  <si>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</si>
  <si>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</si>
  <si>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</si>
  <si>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</si>
  <si>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</si>
  <si>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</si>
  <si>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</si>
  <si>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r>
      <t xml:space="preserve">Установлены </t>
    </r>
    <r>
      <rPr>
        <b/>
        <sz val="14"/>
        <color theme="1"/>
        <rFont val="Calibri Light"/>
        <family val="2"/>
        <charset val="204"/>
      </rPr>
      <t>в приложении Требования к составу заявки</t>
    </r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</si>
  <si>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</si>
  <si>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</si>
  <si>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</si>
  <si>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</si>
  <si>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</si>
  <si>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</si>
  <si>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</si>
  <si>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</si>
  <si>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</si>
  <si>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</si>
  <si>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</si>
  <si>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</si>
  <si>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</si>
  <si>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</si>
  <si>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</si>
  <si>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</si>
  <si>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</si>
  <si>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</si>
  <si>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</si>
  <si>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</si>
  <si>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</si>
  <si>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</si>
  <si>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</si>
  <si>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</si>
  <si>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</si>
  <si>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</si>
  <si>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</si>
  <si>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>Возможность предоставления участником встречных условий поставки/оплаты продукции</t>
  </si>
  <si>
    <t>Россия, 121357, г. Москва,  Москва, Верейская улица, д. 29, стр.34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</si>
  <si>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</si>
  <si>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ООО «БИДЗААР»  в информационно-телекоммуникационной сети «Интернет» по адресу: https://bidzaar.com/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</si>
  <si>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https://www.b2b-center.ru/</t>
  </si>
  <si>
    <t>Раковский Павел Анатольевич</t>
  </si>
  <si>
    <t>8-495-737-55-00 доб. 8-25-17</t>
  </si>
  <si>
    <t>rakovsky@eurocem.ru</t>
  </si>
  <si>
    <t>Согласно ТЗ</t>
  </si>
  <si>
    <t xml:space="preserve">Допускается
Предоставляемые участником встречные предложения по условиям договора носят статус «желательных», и в случае если заказчик не примет указанные предложения, участник будет обязан заключить договор на условиях исходного проекта договора.
</t>
  </si>
  <si>
    <t>7.1.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</si>
  <si>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</si>
  <si>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Не установлен</t>
  </si>
  <si>
    <t>Приложение 10</t>
  </si>
  <si>
    <t>Приложение 10_Дополнительные требования к участникам закупки</t>
  </si>
  <si>
    <t>Заказчик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</si>
  <si>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https://business.roseltorg.ru/</t>
  </si>
  <si>
    <t>в течение 30 календарных дней с даты подписания обеими сторонами актов выполненных работ.</t>
  </si>
  <si>
    <t xml:space="preserve">Один победитель </t>
  </si>
  <si>
    <t>Техническое задание 1, приложение к ТЗ ведомость дефектов</t>
  </si>
  <si>
    <t>Брянская область, Дятьковский район, г. Фокино, участок Фокинского карьера глины</t>
  </si>
  <si>
    <t>Марченко Алексей Александрович</t>
  </si>
  <si>
    <t>Тел. +7-960-152-59-33</t>
  </si>
  <si>
    <t>Marchenko@eurocem.ru</t>
  </si>
  <si>
    <t>АО "ЦЕМРОС"</t>
  </si>
  <si>
    <t>Срок выполнения работ   7 месяцев. Май- Сентябрь 2024г.</t>
  </si>
  <si>
    <t>Заявки подаются, начиная с «28» августа 2023 г. , и до 12  ч. 00 мин. «05» сентября 2023 г. (по местному времени организатора закупки) 
Заявки, поступившие после окончания срока подачи заявок, не рассматриваются</t>
  </si>
  <si>
    <t>«14» сентября 2023 г.</t>
  </si>
  <si>
    <t>Проект договора</t>
  </si>
  <si>
    <t>Капитальный ремонт экскаватора ЭШ 6/45 № 4 для АО "Мальцовский портландцемент"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</si>
</sst>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  <font>
      <u/>
      <sz val="14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2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16" fontId="5" fillId="0" borderId="5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2" fillId="3" borderId="1" xfId="1" applyFont="1" applyFill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chenko@eurocem.ru" TargetMode="External"/><Relationship Id="rId1" Type="http://schemas.openxmlformats.org/officeDocument/2006/relationships/hyperlink" Target="https://www.euroceme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view="pageBreakPreview" zoomScale="70" zoomScaleNormal="55" zoomScaleSheetLayoutView="70" zoomScalePageLayoutView="40" workbookViewId="0">
      <selection activeCell="E11" sqref="E11"/>
    </sheetView>
  </sheetViews>
  <sheetFormatPr defaultRowHeight="15" x14ac:dyDescent="0.25"/>
  <cols>
    <col min="1" max="1" width="9" style="16" customWidth="1"/>
    <col min="2" max="2" width="25.85546875" style="6" customWidth="1"/>
    <col min="3" max="3" width="21.140625" style="6" customWidth="1"/>
    <col min="4" max="4" width="14.28515625" style="6" customWidth="1"/>
    <col min="5" max="5" width="84.42578125" style="6" customWidth="1"/>
    <col min="6" max="6" width="86.5703125" style="13" customWidth="1"/>
    <col min="7" max="16384" width="9.140625" style="3"/>
  </cols>
  <sheetData>
    <row r="2" spans="1:6" ht="23.25" x14ac:dyDescent="0.25">
      <c r="A2" s="47" t="s">
        <v>66</v>
      </c>
      <c r="B2" s="47"/>
      <c r="C2" s="47"/>
      <c r="D2" s="47"/>
      <c r="E2" s="47"/>
    </row>
    <row r="3" spans="1:6" ht="23.25" x14ac:dyDescent="0.25">
      <c r="A3" s="12"/>
      <c r="B3" s="7"/>
      <c r="C3" s="7"/>
      <c r="D3" s="7"/>
      <c r="E3" s="7"/>
    </row>
    <row r="4" spans="1:6" ht="45" customHeight="1" x14ac:dyDescent="0.25">
      <c r="A4" s="15" t="s">
        <v>2</v>
      </c>
      <c r="B4" s="48" t="s">
        <v>3</v>
      </c>
      <c r="C4" s="48"/>
      <c r="D4" s="48"/>
      <c r="E4" s="9" t="s">
        <v>4</v>
      </c>
      <c r="F4" s="14"/>
    </row>
    <row r="5" spans="1:6" ht="18.75" x14ac:dyDescent="0.25">
      <c r="A5" s="40" t="s">
        <v>101</v>
      </c>
      <c r="B5" s="40"/>
      <c r="C5" s="40"/>
      <c r="D5" s="40"/>
      <c r="E5" s="40"/>
    </row>
    <row r="6" spans="1:6" ht="30.75" customHeight="1" x14ac:dyDescent="0.25">
      <c r="A6" s="11">
        <v>1</v>
      </c>
      <c r="B6" s="38" t="s">
        <v>62</v>
      </c>
      <c r="C6" s="38"/>
      <c r="D6" s="38"/>
      <c r="E6" s="17" t="s">
        <v>64</v>
      </c>
    </row>
    <row r="7" spans="1:6" ht="42.75" customHeight="1" x14ac:dyDescent="0.25">
      <c r="A7" s="11">
        <f t="shared" ref="A7:A11" si="0">A6+1</f>
        <v>2</v>
      </c>
      <c r="B7" s="38" t="s">
        <v>72</v>
      </c>
      <c r="C7" s="38"/>
      <c r="D7" s="38"/>
      <c r="E7" s="17" t="s">
        <v>184</v>
      </c>
    </row>
    <row r="8" spans="1:6" ht="24" customHeight="1" x14ac:dyDescent="0.25">
      <c r="A8" s="11">
        <f t="shared" si="0"/>
        <v>3</v>
      </c>
      <c r="B8" s="38" t="s">
        <v>5</v>
      </c>
      <c r="C8" s="38"/>
      <c r="D8" s="38"/>
      <c r="E8" s="17"/>
    </row>
    <row r="9" spans="1:6" ht="18.75" x14ac:dyDescent="0.25">
      <c r="A9" s="11">
        <f t="shared" si="0"/>
        <v>4</v>
      </c>
      <c r="B9" s="38" t="s">
        <v>73</v>
      </c>
      <c r="C9" s="38"/>
      <c r="D9" s="38"/>
      <c r="E9" s="34" t="s">
        <v>74</v>
      </c>
    </row>
    <row r="10" spans="1:6" ht="63.75" customHeight="1" x14ac:dyDescent="0.25">
      <c r="A10" s="18">
        <f t="shared" si="0"/>
        <v>5</v>
      </c>
      <c r="B10" s="38" t="s">
        <v>130</v>
      </c>
      <c r="C10" s="38"/>
      <c r="D10" s="38"/>
      <c r="E10" s="17" t="s">
        <v>131</v>
      </c>
    </row>
    <row r="11" spans="1:6" ht="100.5" customHeight="1" x14ac:dyDescent="0.25">
      <c r="A11" s="11">
        <f t="shared" si="0"/>
        <v>6</v>
      </c>
      <c r="B11" s="38" t="s">
        <v>71</v>
      </c>
      <c r="C11" s="38"/>
      <c r="D11" s="38"/>
      <c r="E11" s="28" t="s">
        <v>171</v>
      </c>
    </row>
    <row r="12" spans="1:6" ht="27" customHeight="1" x14ac:dyDescent="0.25">
      <c r="A12" s="50" t="s">
        <v>165</v>
      </c>
      <c r="B12" s="44" t="s">
        <v>170</v>
      </c>
      <c r="C12" s="38" t="s">
        <v>53</v>
      </c>
      <c r="D12" s="38"/>
      <c r="E12" s="29" t="s">
        <v>8</v>
      </c>
    </row>
    <row r="13" spans="1:6" ht="42" customHeight="1" x14ac:dyDescent="0.25">
      <c r="A13" s="45"/>
      <c r="B13" s="45"/>
      <c r="C13" s="38" t="s">
        <v>54</v>
      </c>
      <c r="D13" s="38"/>
      <c r="E13" s="28" t="s">
        <v>175</v>
      </c>
    </row>
    <row r="14" spans="1:6" ht="25.5" customHeight="1" x14ac:dyDescent="0.25">
      <c r="A14" s="45"/>
      <c r="B14" s="45"/>
      <c r="C14" s="39" t="s">
        <v>55</v>
      </c>
      <c r="D14" s="27" t="s">
        <v>56</v>
      </c>
      <c r="E14" s="17" t="s">
        <v>176</v>
      </c>
    </row>
    <row r="15" spans="1:6" ht="25.5" customHeight="1" x14ac:dyDescent="0.25">
      <c r="A15" s="45"/>
      <c r="B15" s="45"/>
      <c r="C15" s="39"/>
      <c r="D15" s="27" t="s">
        <v>57</v>
      </c>
      <c r="E15" s="33" t="s">
        <v>177</v>
      </c>
    </row>
    <row r="16" spans="1:6" ht="23.25" customHeight="1" x14ac:dyDescent="0.25">
      <c r="A16" s="46"/>
      <c r="B16" s="46"/>
      <c r="C16" s="39"/>
      <c r="D16" s="27" t="s">
        <v>60</v>
      </c>
      <c r="E16" s="61" t="s">
        <v>178</v>
      </c>
    </row>
    <row r="17" spans="1:6" ht="30" customHeight="1" x14ac:dyDescent="0.25">
      <c r="A17" s="44">
        <v>8</v>
      </c>
      <c r="B17" s="39" t="s">
        <v>58</v>
      </c>
      <c r="C17" s="38" t="s">
        <v>53</v>
      </c>
      <c r="D17" s="38"/>
      <c r="E17" s="60" t="s">
        <v>179</v>
      </c>
    </row>
    <row r="18" spans="1:6" ht="36.75" customHeight="1" x14ac:dyDescent="0.25">
      <c r="A18" s="45"/>
      <c r="B18" s="39"/>
      <c r="C18" s="38" t="s">
        <v>54</v>
      </c>
      <c r="D18" s="38"/>
      <c r="E18" s="17" t="s">
        <v>156</v>
      </c>
    </row>
    <row r="19" spans="1:6" ht="27" customHeight="1" x14ac:dyDescent="0.25">
      <c r="A19" s="45"/>
      <c r="B19" s="39"/>
      <c r="C19" s="39" t="s">
        <v>128</v>
      </c>
      <c r="D19" s="5" t="s">
        <v>56</v>
      </c>
      <c r="E19" s="17" t="s">
        <v>160</v>
      </c>
    </row>
    <row r="20" spans="1:6" ht="24" customHeight="1" x14ac:dyDescent="0.25">
      <c r="A20" s="45"/>
      <c r="B20" s="39"/>
      <c r="C20" s="39"/>
      <c r="D20" s="5" t="s">
        <v>57</v>
      </c>
      <c r="E20" s="17" t="s">
        <v>161</v>
      </c>
    </row>
    <row r="21" spans="1:6" ht="29.25" customHeight="1" x14ac:dyDescent="0.25">
      <c r="A21" s="45"/>
      <c r="B21" s="39"/>
      <c r="C21" s="39"/>
      <c r="D21" s="5" t="s">
        <v>60</v>
      </c>
      <c r="E21" s="30" t="s">
        <v>162</v>
      </c>
    </row>
    <row r="22" spans="1:6" ht="21.75" hidden="1" customHeight="1" x14ac:dyDescent="0.25">
      <c r="A22" s="45"/>
      <c r="B22" s="39"/>
      <c r="C22" s="39" t="s">
        <v>55</v>
      </c>
      <c r="D22" s="5" t="s">
        <v>56</v>
      </c>
      <c r="E22" s="17" t="s">
        <v>160</v>
      </c>
    </row>
    <row r="23" spans="1:6" ht="23.25" hidden="1" customHeight="1" x14ac:dyDescent="0.25">
      <c r="A23" s="45"/>
      <c r="B23" s="39"/>
      <c r="C23" s="39"/>
      <c r="D23" s="5" t="s">
        <v>57</v>
      </c>
      <c r="E23" s="17" t="s">
        <v>161</v>
      </c>
    </row>
    <row r="24" spans="1:6" ht="30" hidden="1" customHeight="1" x14ac:dyDescent="0.25">
      <c r="A24" s="46"/>
      <c r="B24" s="39"/>
      <c r="C24" s="39"/>
      <c r="D24" s="5" t="s">
        <v>60</v>
      </c>
      <c r="E24" s="30" t="s">
        <v>162</v>
      </c>
    </row>
    <row r="25" spans="1:6" ht="18.75" x14ac:dyDescent="0.25">
      <c r="A25" s="11">
        <f>A17+1</f>
        <v>9</v>
      </c>
      <c r="B25" s="38" t="s">
        <v>67</v>
      </c>
      <c r="C25" s="38"/>
      <c r="D25" s="38"/>
      <c r="E25" s="17" t="s">
        <v>69</v>
      </c>
    </row>
    <row r="26" spans="1:6" ht="18.75" x14ac:dyDescent="0.25">
      <c r="A26" s="11">
        <f t="shared" ref="A26:A30" si="1">A25+1</f>
        <v>10</v>
      </c>
      <c r="B26" s="38" t="s">
        <v>75</v>
      </c>
      <c r="C26" s="38"/>
      <c r="D26" s="38"/>
      <c r="E26" s="17" t="s">
        <v>77</v>
      </c>
    </row>
    <row r="27" spans="1:6" ht="56.25" x14ac:dyDescent="0.25">
      <c r="A27" s="11">
        <f>A26+1</f>
        <v>11</v>
      </c>
      <c r="B27" s="38" t="s">
        <v>80</v>
      </c>
      <c r="C27" s="38"/>
      <c r="D27" s="38"/>
      <c r="E27" s="31" t="s">
        <v>166</v>
      </c>
    </row>
    <row r="28" spans="1:6" ht="82.5" customHeight="1" x14ac:dyDescent="0.25">
      <c r="A28" s="11">
        <f t="shared" si="1"/>
        <v>12</v>
      </c>
      <c r="B28" s="38" t="s">
        <v>81</v>
      </c>
      <c r="C28" s="38"/>
      <c r="D28" s="38"/>
      <c r="E28" s="38" t="s">
        <v>84</v>
      </c>
    </row>
    <row r="29" spans="1:6" ht="99" customHeight="1" x14ac:dyDescent="0.25">
      <c r="A29" s="11">
        <f t="shared" si="1"/>
        <v>13</v>
      </c>
      <c r="B29" s="38" t="s">
        <v>83</v>
      </c>
      <c r="C29" s="38"/>
      <c r="D29" s="38"/>
      <c r="E29" s="38"/>
    </row>
    <row r="30" spans="1:6" ht="26.25" customHeight="1" x14ac:dyDescent="0.25">
      <c r="A30" s="44">
        <f t="shared" si="1"/>
        <v>14</v>
      </c>
      <c r="B30" s="44" t="s">
        <v>87</v>
      </c>
      <c r="C30" s="39" t="s">
        <v>82</v>
      </c>
      <c r="D30" s="39"/>
      <c r="E30" s="17" t="s">
        <v>163</v>
      </c>
      <c r="F30" s="49"/>
    </row>
    <row r="31" spans="1:6" ht="51" customHeight="1" x14ac:dyDescent="0.25">
      <c r="A31" s="45"/>
      <c r="B31" s="45"/>
      <c r="C31" s="39" t="s">
        <v>85</v>
      </c>
      <c r="D31" s="39"/>
      <c r="E31" s="17" t="s">
        <v>180</v>
      </c>
      <c r="F31" s="49"/>
    </row>
    <row r="32" spans="1:6" ht="38.25" customHeight="1" x14ac:dyDescent="0.25">
      <c r="A32" s="45"/>
      <c r="B32" s="45"/>
      <c r="C32" s="39" t="s">
        <v>86</v>
      </c>
      <c r="D32" s="39"/>
      <c r="E32" s="17" t="s">
        <v>172</v>
      </c>
      <c r="F32" s="49"/>
    </row>
    <row r="33" spans="1:5" ht="87.75" customHeight="1" x14ac:dyDescent="0.25">
      <c r="A33" s="46"/>
      <c r="B33" s="46"/>
      <c r="C33" s="39" t="s">
        <v>155</v>
      </c>
      <c r="D33" s="39"/>
      <c r="E33" s="17" t="s">
        <v>91</v>
      </c>
    </row>
    <row r="34" spans="1:5" ht="18.75" x14ac:dyDescent="0.25">
      <c r="A34" s="40" t="s">
        <v>103</v>
      </c>
      <c r="B34" s="40"/>
      <c r="C34" s="40"/>
      <c r="D34" s="40"/>
      <c r="E34" s="40"/>
    </row>
    <row r="35" spans="1:5" ht="18.75" x14ac:dyDescent="0.25">
      <c r="A35" s="11">
        <v>15</v>
      </c>
      <c r="B35" s="38" t="s">
        <v>88</v>
      </c>
      <c r="C35" s="38"/>
      <c r="D35" s="38"/>
      <c r="E35" s="17" t="s">
        <v>167</v>
      </c>
    </row>
    <row r="36" spans="1:5" ht="112.5" x14ac:dyDescent="0.25">
      <c r="A36" s="11">
        <v>16</v>
      </c>
      <c r="B36" s="38" t="s">
        <v>89</v>
      </c>
      <c r="C36" s="38"/>
      <c r="D36" s="38"/>
      <c r="E36" s="17" t="s">
        <v>164</v>
      </c>
    </row>
    <row r="37" spans="1:5" ht="18.75" x14ac:dyDescent="0.25">
      <c r="A37" s="11">
        <v>17</v>
      </c>
      <c r="B37" s="38" t="s">
        <v>90</v>
      </c>
      <c r="C37" s="38"/>
      <c r="D37" s="38"/>
      <c r="E37" s="17" t="s">
        <v>92</v>
      </c>
    </row>
    <row r="38" spans="1:5" ht="18.75" x14ac:dyDescent="0.25">
      <c r="A38" s="11">
        <v>18</v>
      </c>
      <c r="B38" s="38" t="s">
        <v>98</v>
      </c>
      <c r="C38" s="38"/>
      <c r="D38" s="38"/>
      <c r="E38" s="5" t="s">
        <v>91</v>
      </c>
    </row>
    <row r="39" spans="1:5" ht="18.75" x14ac:dyDescent="0.25">
      <c r="A39" s="11">
        <v>19</v>
      </c>
      <c r="B39" s="38" t="s">
        <v>105</v>
      </c>
      <c r="C39" s="38"/>
      <c r="D39" s="38"/>
      <c r="E39" s="10" t="s">
        <v>91</v>
      </c>
    </row>
    <row r="40" spans="1:5" ht="18.75" x14ac:dyDescent="0.25">
      <c r="A40" s="40" t="s">
        <v>102</v>
      </c>
      <c r="B40" s="40"/>
      <c r="C40" s="40"/>
      <c r="D40" s="40"/>
      <c r="E40" s="40"/>
    </row>
    <row r="41" spans="1:5" ht="51.75" customHeight="1" x14ac:dyDescent="0.25">
      <c r="A41" s="11">
        <f>A39+1</f>
        <v>20</v>
      </c>
      <c r="B41" s="38" t="s">
        <v>95</v>
      </c>
      <c r="C41" s="38"/>
      <c r="D41" s="38"/>
      <c r="E41" s="17" t="s">
        <v>96</v>
      </c>
    </row>
    <row r="42" spans="1:5" ht="106.5" customHeight="1" x14ac:dyDescent="0.25">
      <c r="A42" s="11">
        <f>A41+1</f>
        <v>21</v>
      </c>
      <c r="B42" s="35" t="s">
        <v>94</v>
      </c>
      <c r="C42" s="36"/>
      <c r="D42" s="37"/>
      <c r="E42" s="17" t="s">
        <v>181</v>
      </c>
    </row>
    <row r="43" spans="1:5" ht="124.5" customHeight="1" x14ac:dyDescent="0.25">
      <c r="A43" s="11">
        <f>A42+1</f>
        <v>22</v>
      </c>
      <c r="B43" s="35" t="s">
        <v>133</v>
      </c>
      <c r="C43" s="36"/>
      <c r="D43" s="37"/>
      <c r="E43" s="17" t="s">
        <v>182</v>
      </c>
    </row>
    <row r="44" spans="1:5" ht="18.75" x14ac:dyDescent="0.25">
      <c r="A44" s="40" t="s">
        <v>106</v>
      </c>
      <c r="B44" s="40"/>
      <c r="C44" s="40"/>
      <c r="D44" s="40"/>
      <c r="E44" s="40"/>
    </row>
    <row r="45" spans="1:5" ht="67.5" customHeight="1" x14ac:dyDescent="0.25">
      <c r="A45" s="11">
        <f>A43+1</f>
        <v>23</v>
      </c>
      <c r="B45" s="41" t="s">
        <v>129</v>
      </c>
      <c r="C45" s="42"/>
      <c r="D45" s="42"/>
      <c r="E45" s="43"/>
    </row>
    <row r="46" spans="1:5" ht="69.75" customHeight="1" x14ac:dyDescent="0.25">
      <c r="A46" s="11">
        <f t="shared" ref="A46:A48" si="2">A45+1</f>
        <v>24</v>
      </c>
      <c r="B46" s="39" t="s">
        <v>93</v>
      </c>
      <c r="C46" s="39" t="s">
        <v>113</v>
      </c>
      <c r="D46" s="39"/>
      <c r="E46" s="5" t="s">
        <v>131</v>
      </c>
    </row>
    <row r="47" spans="1:5" ht="47.25" customHeight="1" x14ac:dyDescent="0.25">
      <c r="A47" s="11">
        <f t="shared" si="2"/>
        <v>25</v>
      </c>
      <c r="B47" s="39"/>
      <c r="C47" s="39" t="s">
        <v>114</v>
      </c>
      <c r="D47" s="39"/>
      <c r="E47" s="17" t="s">
        <v>116</v>
      </c>
    </row>
    <row r="48" spans="1:5" ht="26.25" customHeight="1" x14ac:dyDescent="0.25">
      <c r="A48" s="11">
        <f t="shared" si="2"/>
        <v>26</v>
      </c>
      <c r="B48" s="35" t="s">
        <v>132</v>
      </c>
      <c r="C48" s="36"/>
      <c r="D48" s="37"/>
      <c r="E48" s="5" t="s">
        <v>127</v>
      </c>
    </row>
    <row r="49" spans="1:5" ht="18.75" x14ac:dyDescent="0.25">
      <c r="A49" s="40" t="s">
        <v>104</v>
      </c>
      <c r="B49" s="40"/>
      <c r="C49" s="40"/>
      <c r="D49" s="40"/>
      <c r="E49" s="40"/>
    </row>
    <row r="50" spans="1:5" ht="213.75" customHeight="1" x14ac:dyDescent="0.25">
      <c r="A50" s="11">
        <f>A48+1</f>
        <v>27</v>
      </c>
      <c r="B50" s="38" t="s">
        <v>97</v>
      </c>
      <c r="C50" s="38"/>
      <c r="D50" s="38"/>
      <c r="E50" s="5" t="s">
        <v>100</v>
      </c>
    </row>
    <row r="51" spans="1:5" ht="351" customHeight="1" x14ac:dyDescent="0.25">
      <c r="A51" s="11">
        <f>A50+1</f>
        <v>28</v>
      </c>
      <c r="B51" s="38" t="s">
        <v>99</v>
      </c>
      <c r="C51" s="38"/>
      <c r="D51" s="38"/>
      <c r="E51" s="5" t="s">
        <v>112</v>
      </c>
    </row>
    <row r="52" spans="1:5" ht="42.75" customHeight="1" x14ac:dyDescent="0.25">
      <c r="A52" s="11">
        <f>A51+1</f>
        <v>29</v>
      </c>
      <c r="B52" s="38" t="s">
        <v>121</v>
      </c>
      <c r="C52" s="38"/>
      <c r="D52" s="38"/>
      <c r="E52" s="17" t="s">
        <v>122</v>
      </c>
    </row>
    <row r="53" spans="1:5" ht="42.75" customHeight="1" x14ac:dyDescent="0.25">
      <c r="A53" s="11">
        <f>A52+1</f>
        <v>30</v>
      </c>
      <c r="B53" s="38" t="s">
        <v>117</v>
      </c>
      <c r="C53" s="38"/>
      <c r="D53" s="38"/>
      <c r="E53" s="17" t="s">
        <v>173</v>
      </c>
    </row>
    <row r="54" spans="1:5" ht="18.75" x14ac:dyDescent="0.25">
      <c r="A54" s="40" t="s">
        <v>107</v>
      </c>
      <c r="B54" s="40"/>
      <c r="C54" s="40"/>
      <c r="D54" s="40"/>
      <c r="E54" s="40"/>
    </row>
    <row r="55" spans="1:5" ht="24" customHeight="1" x14ac:dyDescent="0.25">
      <c r="A55" s="11"/>
      <c r="B55" s="35" t="s">
        <v>108</v>
      </c>
      <c r="C55" s="36"/>
      <c r="D55" s="37"/>
      <c r="E55" s="26" t="s">
        <v>174</v>
      </c>
    </row>
    <row r="56" spans="1:5" ht="22.5" customHeight="1" x14ac:dyDescent="0.25">
      <c r="A56" s="11"/>
      <c r="B56" s="35" t="s">
        <v>109</v>
      </c>
      <c r="C56" s="36"/>
      <c r="D56" s="37"/>
      <c r="E56" s="26" t="s">
        <v>183</v>
      </c>
    </row>
    <row r="57" spans="1:5" ht="37.5" customHeight="1" x14ac:dyDescent="0.25">
      <c r="A57" s="19"/>
      <c r="B57" s="35" t="s">
        <v>110</v>
      </c>
      <c r="C57" s="36"/>
      <c r="D57" s="37"/>
      <c r="E57" s="26" t="s">
        <v>151</v>
      </c>
    </row>
    <row r="58" spans="1:5" ht="22.5" customHeight="1" x14ac:dyDescent="0.25">
      <c r="A58" s="11"/>
      <c r="B58" s="35" t="s">
        <v>124</v>
      </c>
      <c r="C58" s="36"/>
      <c r="D58" s="37"/>
      <c r="E58" s="26" t="s">
        <v>154</v>
      </c>
    </row>
    <row r="59" spans="1:5" ht="22.5" customHeight="1" x14ac:dyDescent="0.25">
      <c r="A59" s="11"/>
      <c r="B59" s="35" t="s">
        <v>147</v>
      </c>
      <c r="C59" s="36"/>
      <c r="D59" s="37"/>
      <c r="E59" s="26" t="s">
        <v>111</v>
      </c>
    </row>
    <row r="60" spans="1:5" ht="39.75" customHeight="1" x14ac:dyDescent="0.25">
      <c r="A60" s="19"/>
      <c r="B60" s="35" t="s">
        <v>148</v>
      </c>
      <c r="C60" s="36"/>
      <c r="D60" s="37"/>
      <c r="E60" s="26" t="s">
        <v>153</v>
      </c>
    </row>
    <row r="61" spans="1:5" ht="22.5" customHeight="1" x14ac:dyDescent="0.25">
      <c r="A61" s="19"/>
      <c r="B61" s="35" t="s">
        <v>144</v>
      </c>
      <c r="C61" s="36"/>
      <c r="D61" s="37"/>
      <c r="E61" s="26" t="s">
        <v>146</v>
      </c>
    </row>
    <row r="62" spans="1:5" ht="39.75" customHeight="1" x14ac:dyDescent="0.25">
      <c r="A62" s="25"/>
      <c r="B62" s="35" t="s">
        <v>149</v>
      </c>
      <c r="C62" s="36"/>
      <c r="D62" s="37"/>
      <c r="E62" s="26" t="s">
        <v>152</v>
      </c>
    </row>
    <row r="63" spans="1:5" ht="22.5" customHeight="1" x14ac:dyDescent="0.25">
      <c r="A63" s="19"/>
      <c r="B63" s="35" t="s">
        <v>150</v>
      </c>
      <c r="C63" s="36"/>
      <c r="D63" s="37"/>
      <c r="E63" s="26" t="s">
        <v>143</v>
      </c>
    </row>
    <row r="64" spans="1:5" ht="18.75" x14ac:dyDescent="0.25">
      <c r="B64" s="35" t="s">
        <v>168</v>
      </c>
      <c r="C64" s="36"/>
      <c r="D64" s="37"/>
      <c r="E64" s="32" t="s">
        <v>169</v>
      </c>
    </row>
  </sheetData>
  <mergeCells count="65">
    <mergeCell ref="A12:A16"/>
    <mergeCell ref="B12:B16"/>
    <mergeCell ref="C12:D12"/>
    <mergeCell ref="C13:D13"/>
    <mergeCell ref="C14:C16"/>
    <mergeCell ref="B60:D60"/>
    <mergeCell ref="B61:D61"/>
    <mergeCell ref="B63:D63"/>
    <mergeCell ref="B39:D39"/>
    <mergeCell ref="B56:D56"/>
    <mergeCell ref="B57:D57"/>
    <mergeCell ref="B58:D58"/>
    <mergeCell ref="B59:D59"/>
    <mergeCell ref="B48:D48"/>
    <mergeCell ref="A54:E54"/>
    <mergeCell ref="B55:D55"/>
    <mergeCell ref="B53:D53"/>
    <mergeCell ref="B52:D52"/>
    <mergeCell ref="B50:D50"/>
    <mergeCell ref="A49:E49"/>
    <mergeCell ref="B62:D62"/>
    <mergeCell ref="F30:F32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A2:E2"/>
    <mergeCell ref="B8:D8"/>
    <mergeCell ref="B7:D7"/>
    <mergeCell ref="B4:D4"/>
    <mergeCell ref="B9:D9"/>
    <mergeCell ref="A5:E5"/>
    <mergeCell ref="B6:D6"/>
    <mergeCell ref="A17:A24"/>
    <mergeCell ref="C17:D17"/>
    <mergeCell ref="C18:D18"/>
    <mergeCell ref="C22:C24"/>
    <mergeCell ref="C19:C21"/>
    <mergeCell ref="B17:B24"/>
    <mergeCell ref="B45:E45"/>
    <mergeCell ref="C46:D46"/>
    <mergeCell ref="B51:D51"/>
    <mergeCell ref="C47:D47"/>
    <mergeCell ref="B46:B47"/>
    <mergeCell ref="B64:D64"/>
    <mergeCell ref="B10:D10"/>
    <mergeCell ref="B27:D27"/>
    <mergeCell ref="B25:D25"/>
    <mergeCell ref="B11:D11"/>
    <mergeCell ref="B26:D26"/>
    <mergeCell ref="B28:D28"/>
    <mergeCell ref="B29:D29"/>
    <mergeCell ref="C32:D32"/>
    <mergeCell ref="A44:E44"/>
    <mergeCell ref="B43:D43"/>
    <mergeCell ref="E28:E29"/>
    <mergeCell ref="A40:E40"/>
    <mergeCell ref="B38:D38"/>
    <mergeCell ref="B41:D41"/>
    <mergeCell ref="B42:D42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>
      <formula1>"Установлен______,Не установлен"</formula1>
    </dataValidation>
  </dataValidations>
  <hyperlinks>
    <hyperlink ref="E9" r:id="rId1"/>
    <hyperlink ref="E16" r:id="rId2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3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Справочно!$A$7:$A$9</xm:f>
          </x14:formula1>
          <xm:sqref>E6</xm:sqref>
        </x14:dataValidation>
        <x14:dataValidation type="list" allowBlank="1" showInputMessage="1" showErrorMessage="1">
          <x14:formula1>
            <xm:f>Справочно!$A$13:$A$15</xm:f>
          </x14:formula1>
          <xm:sqref>E25</xm:sqref>
        </x14:dataValidation>
        <x14:dataValidation type="list" allowBlank="1" showInputMessage="1" showErrorMessage="1">
          <x14:formula1>
            <xm:f>Справочно!$C$13:$C$15</xm:f>
          </x14:formula1>
          <xm:sqref>E26</xm:sqref>
        </x14:dataValidation>
        <x14:dataValidation type="list" allowBlank="1" showInputMessage="1" showErrorMessage="1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>
          <x14:formula1>
            <xm:f>Справочно!$G$1:$G$2</xm:f>
          </x14:formula1>
          <xm:sqref>E47</xm:sqref>
        </x14:dataValidation>
        <x14:dataValidation type="list" errorStyle="warning" allowBlank="1" showInputMessage="1" showErrorMessage="1">
          <x14:formula1>
            <xm:f>Справочно!$G$13:$G$15</xm:f>
          </x14:formula1>
          <xm:sqref>E53</xm:sqref>
        </x14:dataValidation>
        <x14:dataValidation type="list" errorStyle="information" allowBlank="1" showInputMessage="1" showErrorMessage="1">
          <x14:formula1>
            <xm:f>Справочно!$A$21:$A$22</xm:f>
          </x14:formula1>
          <xm:sqref>E52</xm:sqref>
        </x14:dataValidation>
        <x14:dataValidation type="list" errorStyle="warning" allowBlank="1" showInputMessage="1" showErrorMessage="1">
          <x14:formula1>
            <xm:f>Справочно!$G$23:$G$24</xm:f>
          </x14:formula1>
          <xm:sqref>E41</xm:sqref>
        </x14:dataValidation>
        <x14:dataValidation type="list" allowBlank="1" showInputMessage="1" showErrorMessage="1">
          <x14:formula1>
            <xm:f>Заказчики!$B$16:$B$28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2"/>
  <sheetViews>
    <sheetView workbookViewId="0">
      <selection activeCell="P9" sqref="P9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22"/>
      <c r="C2" s="56" t="s">
        <v>134</v>
      </c>
      <c r="D2" s="56"/>
      <c r="E2" s="56"/>
      <c r="F2" s="56"/>
      <c r="G2" s="56"/>
      <c r="H2" s="56"/>
      <c r="I2" s="56"/>
      <c r="J2" s="56"/>
      <c r="K2" s="57"/>
      <c r="L2" s="20"/>
    </row>
    <row r="3" spans="2:16384" ht="25.5" customHeight="1" x14ac:dyDescent="0.25">
      <c r="B3" s="23"/>
      <c r="C3" s="58" t="s">
        <v>135</v>
      </c>
      <c r="D3" s="58"/>
      <c r="E3" s="58"/>
      <c r="F3" s="58"/>
      <c r="G3" s="58"/>
      <c r="H3" s="58"/>
      <c r="I3" s="58"/>
      <c r="J3" s="58"/>
      <c r="K3" s="59"/>
      <c r="L3" s="2"/>
    </row>
    <row r="4" spans="2:16384" ht="35.25" customHeight="1" x14ac:dyDescent="0.25">
      <c r="B4" s="23">
        <v>1</v>
      </c>
      <c r="C4" s="54" t="s">
        <v>136</v>
      </c>
      <c r="D4" s="54"/>
      <c r="E4" s="54"/>
      <c r="F4" s="54"/>
      <c r="G4" s="54"/>
      <c r="H4" s="54"/>
      <c r="I4" s="54"/>
      <c r="J4" s="54"/>
      <c r="K4" s="55"/>
      <c r="L4" s="2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pans="2:16384" ht="34.5" customHeight="1" x14ac:dyDescent="0.25">
      <c r="B5" s="23">
        <v>2</v>
      </c>
      <c r="C5" s="54" t="s">
        <v>137</v>
      </c>
      <c r="D5" s="54"/>
      <c r="E5" s="54"/>
      <c r="F5" s="54"/>
      <c r="G5" s="54"/>
      <c r="H5" s="54"/>
      <c r="I5" s="54"/>
      <c r="J5" s="54"/>
      <c r="K5" s="55"/>
      <c r="L5" s="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pans="2:16384" ht="34.5" customHeight="1" x14ac:dyDescent="0.25">
      <c r="B6" s="23">
        <v>3</v>
      </c>
      <c r="C6" s="54" t="s">
        <v>138</v>
      </c>
      <c r="D6" s="54"/>
      <c r="E6" s="54"/>
      <c r="F6" s="54"/>
      <c r="G6" s="54"/>
      <c r="H6" s="54"/>
      <c r="I6" s="54"/>
      <c r="J6" s="54"/>
      <c r="K6" s="55"/>
      <c r="L6" s="2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  <c r="XFC6" s="21"/>
      <c r="XFD6" s="21"/>
    </row>
    <row r="7" spans="2:16384" ht="56.25" customHeight="1" x14ac:dyDescent="0.25">
      <c r="B7" s="23">
        <v>4</v>
      </c>
      <c r="C7" s="54" t="s">
        <v>145</v>
      </c>
      <c r="D7" s="54"/>
      <c r="E7" s="54"/>
      <c r="F7" s="54"/>
      <c r="G7" s="54"/>
      <c r="H7" s="54"/>
      <c r="I7" s="54"/>
      <c r="J7" s="54"/>
      <c r="K7" s="55"/>
      <c r="L7" s="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pans="2:16384" ht="81" customHeight="1" x14ac:dyDescent="0.25">
      <c r="B8" s="23">
        <v>5</v>
      </c>
      <c r="C8" s="54" t="s">
        <v>141</v>
      </c>
      <c r="D8" s="54"/>
      <c r="E8" s="54"/>
      <c r="F8" s="54"/>
      <c r="G8" s="54"/>
      <c r="H8" s="54"/>
      <c r="I8" s="54"/>
      <c r="J8" s="54"/>
      <c r="K8" s="55"/>
      <c r="L8" s="2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pans="2:16384" ht="36" customHeight="1" x14ac:dyDescent="0.25">
      <c r="B9" s="23">
        <v>6</v>
      </c>
      <c r="C9" s="54" t="s">
        <v>139</v>
      </c>
      <c r="D9" s="54"/>
      <c r="E9" s="54"/>
      <c r="F9" s="54"/>
      <c r="G9" s="54"/>
      <c r="H9" s="54"/>
      <c r="I9" s="54"/>
      <c r="J9" s="54"/>
      <c r="K9" s="55"/>
      <c r="L9" s="2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pans="2:16384" ht="29.25" customHeight="1" x14ac:dyDescent="0.25">
      <c r="B10" s="23">
        <v>7</v>
      </c>
      <c r="C10" s="54" t="s">
        <v>142</v>
      </c>
      <c r="D10" s="54"/>
      <c r="E10" s="54"/>
      <c r="F10" s="54"/>
      <c r="G10" s="54"/>
      <c r="H10" s="54"/>
      <c r="I10" s="54"/>
      <c r="J10" s="54"/>
      <c r="K10" s="55"/>
      <c r="L10" s="2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pans="2:16384" ht="53.25" customHeight="1" thickBot="1" x14ac:dyDescent="0.3">
      <c r="B11" s="24">
        <v>8</v>
      </c>
      <c r="C11" s="51" t="s">
        <v>140</v>
      </c>
      <c r="D11" s="51"/>
      <c r="E11" s="51"/>
      <c r="F11" s="51"/>
      <c r="G11" s="51"/>
      <c r="H11" s="51"/>
      <c r="I11" s="51"/>
      <c r="J11" s="51"/>
      <c r="K11" s="52"/>
      <c r="L11" s="2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pans="2:16384" x14ac:dyDescent="0.25">
      <c r="C12" s="53"/>
      <c r="D12" s="53"/>
      <c r="E12" s="53"/>
      <c r="F12" s="53"/>
      <c r="G12" s="53"/>
      <c r="H12" s="53"/>
      <c r="I12" s="53"/>
      <c r="J12" s="53"/>
      <c r="K12" s="53"/>
      <c r="L12" s="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</sheetData>
  <mergeCells count="11">
    <mergeCell ref="C2:K2"/>
    <mergeCell ref="C3:K3"/>
    <mergeCell ref="C4:K4"/>
    <mergeCell ref="C5:K5"/>
    <mergeCell ref="C6:K6"/>
    <mergeCell ref="C11:K11"/>
    <mergeCell ref="C12:K12"/>
    <mergeCell ref="C8:K8"/>
    <mergeCell ref="C7:K7"/>
    <mergeCell ref="C9:K9"/>
    <mergeCell ref="C10:K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0" workbookViewId="0">
      <selection activeCell="G18" sqref="G18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58</v>
      </c>
      <c r="E1" t="s">
        <v>91</v>
      </c>
      <c r="G1" t="s">
        <v>115</v>
      </c>
    </row>
    <row r="2" spans="1:7" ht="32.25" customHeight="1" x14ac:dyDescent="0.25">
      <c r="A2" t="s">
        <v>63</v>
      </c>
      <c r="C2" s="2" t="s">
        <v>61</v>
      </c>
      <c r="E2" t="s">
        <v>92</v>
      </c>
      <c r="G2" t="s">
        <v>116</v>
      </c>
    </row>
    <row r="3" spans="1:7" x14ac:dyDescent="0.25">
      <c r="A3" t="s">
        <v>64</v>
      </c>
      <c r="C3" s="2" t="s">
        <v>59</v>
      </c>
    </row>
    <row r="4" spans="1:7" x14ac:dyDescent="0.25">
      <c r="A4" t="s">
        <v>65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63</v>
      </c>
    </row>
    <row r="8" spans="1:7" x14ac:dyDescent="0.25">
      <c r="A8" t="s">
        <v>64</v>
      </c>
    </row>
    <row r="9" spans="1:7" x14ac:dyDescent="0.25">
      <c r="A9" t="s">
        <v>65</v>
      </c>
    </row>
    <row r="12" spans="1:7" x14ac:dyDescent="0.25">
      <c r="A12" s="1" t="s">
        <v>1</v>
      </c>
      <c r="C12" s="1" t="s">
        <v>76</v>
      </c>
    </row>
    <row r="13" spans="1:7" ht="30" x14ac:dyDescent="0.25">
      <c r="A13" s="8" t="s">
        <v>69</v>
      </c>
      <c r="C13" s="8" t="s">
        <v>77</v>
      </c>
      <c r="G13" s="8" t="s">
        <v>118</v>
      </c>
    </row>
    <row r="14" spans="1:7" ht="90" x14ac:dyDescent="0.25">
      <c r="A14" s="8" t="s">
        <v>70</v>
      </c>
      <c r="C14" s="8" t="s">
        <v>78</v>
      </c>
      <c r="G14" s="8" t="s">
        <v>119</v>
      </c>
    </row>
    <row r="15" spans="1:7" ht="75" x14ac:dyDescent="0.25">
      <c r="A15" s="8" t="s">
        <v>68</v>
      </c>
      <c r="C15" s="8" t="s">
        <v>79</v>
      </c>
      <c r="G15" s="8" t="s">
        <v>120</v>
      </c>
    </row>
    <row r="18" spans="1:7" ht="45" x14ac:dyDescent="0.25">
      <c r="G18" s="2" t="s">
        <v>158</v>
      </c>
    </row>
    <row r="19" spans="1:7" ht="45" x14ac:dyDescent="0.25">
      <c r="G19" s="2" t="s">
        <v>157</v>
      </c>
    </row>
    <row r="20" spans="1:7" ht="45" x14ac:dyDescent="0.25">
      <c r="G20" s="2" t="s">
        <v>159</v>
      </c>
    </row>
    <row r="21" spans="1:7" x14ac:dyDescent="0.25">
      <c r="A21" t="s">
        <v>122</v>
      </c>
      <c r="G21" t="s">
        <v>125</v>
      </c>
    </row>
    <row r="22" spans="1:7" x14ac:dyDescent="0.25">
      <c r="A22" t="s">
        <v>123</v>
      </c>
    </row>
    <row r="23" spans="1:7" x14ac:dyDescent="0.25">
      <c r="G23" t="s">
        <v>96</v>
      </c>
    </row>
    <row r="24" spans="1:7" x14ac:dyDescent="0.25">
      <c r="G24" t="s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F27" sqref="F27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31</v>
      </c>
      <c r="B1" t="s">
        <v>32</v>
      </c>
    </row>
    <row r="2" spans="1:2" ht="30" x14ac:dyDescent="0.25">
      <c r="A2" t="s">
        <v>6</v>
      </c>
      <c r="B2" s="2" t="s">
        <v>33</v>
      </c>
    </row>
    <row r="3" spans="1:2" ht="30" x14ac:dyDescent="0.25">
      <c r="A3" t="s">
        <v>7</v>
      </c>
      <c r="B3" s="2" t="s">
        <v>34</v>
      </c>
    </row>
    <row r="4" spans="1:2" ht="30" x14ac:dyDescent="0.25">
      <c r="A4" t="s">
        <v>8</v>
      </c>
      <c r="B4" s="2" t="s">
        <v>35</v>
      </c>
    </row>
    <row r="5" spans="1:2" ht="30" x14ac:dyDescent="0.25">
      <c r="A5" t="s">
        <v>9</v>
      </c>
      <c r="B5" s="2" t="s">
        <v>36</v>
      </c>
    </row>
    <row r="6" spans="1:2" ht="30" x14ac:dyDescent="0.25">
      <c r="A6" t="s">
        <v>10</v>
      </c>
      <c r="B6" s="2" t="s">
        <v>37</v>
      </c>
    </row>
    <row r="7" spans="1:2" ht="30" x14ac:dyDescent="0.25">
      <c r="A7" t="s">
        <v>11</v>
      </c>
      <c r="B7" s="2" t="s">
        <v>38</v>
      </c>
    </row>
    <row r="8" spans="1:2" ht="45" x14ac:dyDescent="0.25">
      <c r="A8" t="s">
        <v>12</v>
      </c>
      <c r="B8" s="2" t="s">
        <v>39</v>
      </c>
    </row>
    <row r="9" spans="1:2" ht="45" x14ac:dyDescent="0.25">
      <c r="A9" t="s">
        <v>13</v>
      </c>
      <c r="B9" s="2" t="s">
        <v>40</v>
      </c>
    </row>
    <row r="10" spans="1:2" ht="30" x14ac:dyDescent="0.25">
      <c r="A10" t="s">
        <v>14</v>
      </c>
      <c r="B10" s="2" t="s">
        <v>49</v>
      </c>
    </row>
    <row r="11" spans="1:2" ht="30" x14ac:dyDescent="0.25">
      <c r="A11" t="s">
        <v>15</v>
      </c>
      <c r="B11" s="2" t="s">
        <v>50</v>
      </c>
    </row>
    <row r="12" spans="1:2" x14ac:dyDescent="0.25">
      <c r="A12" t="s">
        <v>16</v>
      </c>
      <c r="B12" s="2" t="s">
        <v>41</v>
      </c>
    </row>
    <row r="13" spans="1:2" ht="45" x14ac:dyDescent="0.25">
      <c r="A13" t="s">
        <v>17</v>
      </c>
      <c r="B13" s="2" t="s">
        <v>51</v>
      </c>
    </row>
    <row r="14" spans="1:2" ht="75" x14ac:dyDescent="0.25">
      <c r="A14" t="s">
        <v>18</v>
      </c>
      <c r="B14" s="2" t="s">
        <v>42</v>
      </c>
    </row>
    <row r="15" spans="1:2" ht="30" x14ac:dyDescent="0.25">
      <c r="A15" t="s">
        <v>19</v>
      </c>
      <c r="B15" s="2" t="s">
        <v>43</v>
      </c>
    </row>
    <row r="16" spans="1:2" ht="30" x14ac:dyDescent="0.25">
      <c r="A16" t="s">
        <v>20</v>
      </c>
      <c r="B16" s="2" t="s">
        <v>44</v>
      </c>
    </row>
    <row r="17" spans="1:2" ht="30" x14ac:dyDescent="0.25">
      <c r="A17" t="s">
        <v>21</v>
      </c>
      <c r="B17" s="2" t="s">
        <v>38</v>
      </c>
    </row>
    <row r="18" spans="1:2" ht="30" x14ac:dyDescent="0.25">
      <c r="A18" t="s">
        <v>22</v>
      </c>
      <c r="B18" s="2" t="s">
        <v>43</v>
      </c>
    </row>
    <row r="19" spans="1:2" ht="30" x14ac:dyDescent="0.25">
      <c r="A19" t="s">
        <v>23</v>
      </c>
      <c r="B19" s="2" t="s">
        <v>45</v>
      </c>
    </row>
    <row r="20" spans="1:2" ht="30" x14ac:dyDescent="0.25">
      <c r="A20" t="s">
        <v>24</v>
      </c>
      <c r="B20" s="2" t="s">
        <v>46</v>
      </c>
    </row>
    <row r="21" spans="1:2" ht="45" x14ac:dyDescent="0.25">
      <c r="A21" t="s">
        <v>25</v>
      </c>
      <c r="B21" s="2" t="s">
        <v>52</v>
      </c>
    </row>
    <row r="22" spans="1:2" x14ac:dyDescent="0.25">
      <c r="A22" t="s">
        <v>26</v>
      </c>
      <c r="B22" s="2"/>
    </row>
    <row r="23" spans="1:2" x14ac:dyDescent="0.25">
      <c r="A23" t="s">
        <v>27</v>
      </c>
      <c r="B23" s="2"/>
    </row>
    <row r="24" spans="1:2" ht="30" x14ac:dyDescent="0.25">
      <c r="A24" t="s">
        <v>28</v>
      </c>
      <c r="B24" s="2" t="s">
        <v>47</v>
      </c>
    </row>
    <row r="25" spans="1:2" ht="30" x14ac:dyDescent="0.25">
      <c r="A25" t="s">
        <v>28</v>
      </c>
      <c r="B25" s="2" t="s">
        <v>47</v>
      </c>
    </row>
    <row r="26" spans="1:2" ht="30" x14ac:dyDescent="0.25">
      <c r="A26" t="s">
        <v>29</v>
      </c>
      <c r="B26" s="2" t="s">
        <v>48</v>
      </c>
    </row>
    <row r="27" spans="1:2" ht="30" x14ac:dyDescent="0.25">
      <c r="A27" t="s">
        <v>30</v>
      </c>
      <c r="B27" s="2" t="s">
        <v>48</v>
      </c>
    </row>
    <row r="28" spans="1:2" ht="30" x14ac:dyDescent="0.25">
      <c r="A28" s="2" t="s">
        <v>59</v>
      </c>
      <c r="B28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